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20" i="1" l="1"/>
  <c r="H19" i="1"/>
  <c r="H16" i="1"/>
  <c r="H15" i="1"/>
  <c r="H14" i="1"/>
  <c r="G18" i="1" l="1"/>
  <c r="G21" i="1" s="1"/>
  <c r="F18" i="1"/>
  <c r="F21" i="1" s="1"/>
  <c r="D17" i="1" l="1"/>
  <c r="C17" i="1"/>
  <c r="C16" i="1" l="1"/>
  <c r="D16" i="1"/>
  <c r="S16" i="1"/>
  <c r="R16" i="1"/>
  <c r="P16" i="1"/>
  <c r="O16" i="1"/>
  <c r="M16" i="1"/>
  <c r="L16" i="1"/>
  <c r="J16" i="1"/>
  <c r="I16" i="1"/>
  <c r="H18" i="1"/>
  <c r="T16" i="1" l="1"/>
  <c r="E17" i="1"/>
  <c r="E16" i="1"/>
  <c r="K16" i="1"/>
  <c r="Q16" i="1"/>
  <c r="N16" i="1"/>
  <c r="H21" i="1" l="1"/>
  <c r="S20" i="1" l="1"/>
  <c r="R20" i="1"/>
  <c r="P20" i="1"/>
  <c r="O20" i="1"/>
  <c r="M20" i="1"/>
  <c r="L20" i="1"/>
  <c r="J20" i="1"/>
  <c r="I20" i="1"/>
  <c r="T20" i="1"/>
  <c r="D20" i="1"/>
  <c r="C20" i="1"/>
  <c r="E20" i="1" l="1"/>
  <c r="K20" i="1"/>
  <c r="Q20" i="1"/>
  <c r="N20" i="1"/>
  <c r="I14" i="1"/>
  <c r="J14" i="1"/>
  <c r="L14" i="1"/>
  <c r="M14" i="1"/>
  <c r="O14" i="1"/>
  <c r="P14" i="1"/>
  <c r="R14" i="1"/>
  <c r="S14" i="1"/>
  <c r="I15" i="1"/>
  <c r="J15" i="1"/>
  <c r="L15" i="1"/>
  <c r="M15" i="1"/>
  <c r="O15" i="1"/>
  <c r="P15" i="1"/>
  <c r="R15" i="1"/>
  <c r="S15" i="1"/>
  <c r="I19" i="1"/>
  <c r="J19" i="1"/>
  <c r="L19" i="1"/>
  <c r="M19" i="1"/>
  <c r="O19" i="1"/>
  <c r="P19" i="1"/>
  <c r="R19" i="1"/>
  <c r="S19" i="1"/>
  <c r="L21" i="1"/>
  <c r="I21" i="1" l="1"/>
  <c r="J21" i="1"/>
  <c r="O21" i="1"/>
  <c r="M21" i="1"/>
  <c r="P21" i="1"/>
  <c r="S21" i="1"/>
  <c r="R21" i="1"/>
  <c r="K19" i="1"/>
  <c r="Q19" i="1"/>
  <c r="N19" i="1"/>
  <c r="T19" i="1"/>
  <c r="K15" i="1"/>
  <c r="Q15" i="1"/>
  <c r="N15" i="1"/>
  <c r="T15" i="1"/>
  <c r="K14" i="1"/>
  <c r="Q14" i="1"/>
  <c r="Q21" i="1" s="1"/>
  <c r="N14" i="1"/>
  <c r="T14" i="1"/>
  <c r="K21" i="1" l="1"/>
  <c r="N21" i="1"/>
  <c r="T21" i="1"/>
  <c r="C15" i="1"/>
  <c r="D15" i="1"/>
  <c r="E15" i="1"/>
  <c r="C19" i="1"/>
  <c r="D19" i="1"/>
  <c r="E19" i="1"/>
</calcChain>
</file>

<file path=xl/sharedStrings.xml><?xml version="1.0" encoding="utf-8"?>
<sst xmlns="http://schemas.openxmlformats.org/spreadsheetml/2006/main" count="78" uniqueCount="59">
  <si>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</si>
  <si>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</si>
  <si>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</si>
  <si>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</si>
  <si>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</si>
  <si>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</si>
  <si>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</si>
  <si>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</si>
  <si>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</si>
  <si>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</si>
  <si>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</si>
  <si>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</si>
  <si>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</si>
  <si>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</si>
  <si>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</si>
  <si>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</si>
  <si>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</si>
  <si>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</si>
  <si>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</si>
  <si>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</si>
  <si>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</si>
  <si>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</si>
  <si>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</si>
  <si>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</si>
  <si>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</si>
  <si>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</si>
  <si>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</si>
  <si>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</si>
  <si>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</si>
  <si>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</si>
  <si>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</si>
  <si>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</si>
  <si>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</si>
  <si>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</si>
  <si>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</si>
  <si>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МП Л</t>
  </si>
  <si>
    <t>Я</t>
  </si>
  <si>
    <t>Яйце куряче</t>
  </si>
  <si>
    <t>Масло вершкове 72%</t>
  </si>
  <si>
    <t>Сіль йодована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</si>
  <si>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</si>
  <si>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</si>
  <si>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Свіжі, столові,  шкаралупа чиста, міцна, цілісна.</t>
  </si>
  <si>
    <t>Морква до 01.01</t>
  </si>
  <si>
    <t>Морква після 01.01</t>
  </si>
  <si>
    <t xml:space="preserve">Рецептура №  176
«Сборник  рецептур блюд (технологических карт) для питания школьников» 
Видання 1990 р.
</t>
  </si>
  <si>
    <t>ОМЛЕТ З МОРКВОЮ</t>
  </si>
  <si>
    <t>Вода</t>
  </si>
  <si>
    <t>Прозора безбарвна рідина, без присмаків і запаху,  не містить видимих домішок.</t>
  </si>
  <si>
    <t>Коренеплоди свіжі, цілі, здорові, чисті, без тріщин, нев'янучі, без пошкоджень сільськогосподарськими шкідниками.</t>
  </si>
  <si>
    <t>Маса відвареної протертої моркви:</t>
  </si>
  <si>
    <t xml:space="preserve">Підготовлену моркву відварюють до готовності і протирають або мілко нарізають. 
Яйця замочують у 2% розчині харчової соди на 30 хв, після чого миють під проточною водою. Підготовлені яйця добре збивають міксером, додають моркву, сіль, воду і ще раз збивають. Яєчну суміш виливають на розігрітий лист, змащений маслом вершковим, шаром завтовшки 2,5-3 см. Випікають у духовій шафі за температури 180-200°С до готовності (10-15 хв)
Готову страву охолоджують до температури 70ºС та нарізають на порції у вигляді прямокутників, трикутників, ромбів. 
</t>
  </si>
  <si>
    <t>Подають на мілкій закусочній тарілці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</si>
  <si>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омлет нарізаний на порції з рівними краями.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</si>
  <si>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поверхня – золотава, на розрізі – жовто – оранжева.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</si>
  <si>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поєднанню свіжоприготовленого омлету та моркви.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</si>
  <si>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соковита, пишна.</t>
    </r>
  </si>
  <si>
    <t>60 г ± 3 %</t>
  </si>
  <si>
    <t>1шт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</si>
</sst>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3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33" t="s">
        <v>45</v>
      </c>
      <c r="C1" s="33"/>
      <c r="D1" s="33"/>
      <c r="E1" s="33"/>
      <c r="F1" s="33"/>
      <c r="G1" s="33"/>
      <c r="H1" s="33"/>
      <c r="I1" s="2"/>
      <c r="J1" s="2"/>
      <c r="K1" s="2"/>
      <c r="L1" s="2"/>
      <c r="M1" s="2"/>
      <c r="N1" s="2"/>
      <c r="O1" s="2"/>
      <c r="P1" s="4"/>
      <c r="Q1" s="32" t="s">
        <v>17</v>
      </c>
      <c r="R1" s="32"/>
      <c r="S1" s="32"/>
      <c r="T1" s="32"/>
      <c r="U1" s="32"/>
    </row>
    <row r="2" spans="1:29" x14ac:dyDescent="0.3">
      <c r="A2" s="2"/>
      <c r="B2" s="33"/>
      <c r="C2" s="33"/>
      <c r="D2" s="33"/>
      <c r="E2" s="33"/>
      <c r="F2" s="33"/>
      <c r="G2" s="33"/>
      <c r="H2" s="33"/>
      <c r="I2" s="2"/>
      <c r="J2" s="2"/>
      <c r="K2" s="2"/>
      <c r="L2" s="2"/>
      <c r="M2" s="2"/>
      <c r="N2" s="2"/>
      <c r="O2" s="2"/>
      <c r="P2" s="4"/>
      <c r="Q2" s="32" t="s">
        <v>18</v>
      </c>
      <c r="R2" s="32"/>
      <c r="S2" s="32"/>
      <c r="T2" s="32"/>
      <c r="U2" s="32"/>
    </row>
    <row r="3" spans="1:29" s="42" customFormat="1" x14ac:dyDescent="0.3">
      <c r="A3" s="39"/>
      <c r="B3" s="33"/>
      <c r="C3" s="33"/>
      <c r="D3" s="33"/>
      <c r="E3" s="33"/>
      <c r="F3" s="33"/>
      <c r="G3" s="33"/>
      <c r="H3" s="33"/>
      <c r="I3" s="39"/>
      <c r="J3" s="39"/>
      <c r="K3" s="39"/>
      <c r="L3" s="39"/>
      <c r="M3" s="39"/>
      <c r="N3" s="39"/>
      <c r="O3" s="39"/>
      <c r="P3" s="40"/>
      <c r="Q3" s="41" t="s">
        <v>19</v>
      </c>
      <c r="R3" s="41"/>
      <c r="S3" s="41"/>
      <c r="T3" s="41"/>
      <c r="U3" s="41"/>
    </row>
    <row r="4" spans="1:29" s="42" customFormat="1" x14ac:dyDescent="0.3">
      <c r="A4" s="39"/>
      <c r="B4" s="33"/>
      <c r="C4" s="33"/>
      <c r="D4" s="33"/>
      <c r="E4" s="33"/>
      <c r="F4" s="33"/>
      <c r="G4" s="33"/>
      <c r="H4" s="33"/>
      <c r="I4" s="39"/>
      <c r="J4" s="39"/>
      <c r="K4" s="39"/>
      <c r="L4" s="39"/>
      <c r="M4" s="39"/>
      <c r="N4" s="39"/>
      <c r="O4" s="39"/>
      <c r="P4" s="40"/>
      <c r="Q4" s="41" t="s">
        <v>20</v>
      </c>
      <c r="R4" s="41"/>
      <c r="S4" s="41"/>
      <c r="T4" s="41"/>
      <c r="U4" s="41"/>
    </row>
    <row r="5" spans="1:29" s="42" customFormat="1" x14ac:dyDescent="0.3">
      <c r="A5" s="39"/>
      <c r="B5" s="33"/>
      <c r="C5" s="33"/>
      <c r="D5" s="33"/>
      <c r="E5" s="33"/>
      <c r="F5" s="33"/>
      <c r="G5" s="33"/>
      <c r="H5" s="33"/>
      <c r="I5" s="39"/>
      <c r="J5" s="39"/>
      <c r="K5" s="39"/>
      <c r="L5" s="39"/>
      <c r="M5" s="39"/>
      <c r="N5" s="39"/>
      <c r="O5" s="39"/>
      <c r="P5" s="40"/>
      <c r="Q5" s="40"/>
      <c r="R5" s="40"/>
      <c r="S5" s="40"/>
      <c r="T5" s="40"/>
      <c r="U5" s="40"/>
    </row>
    <row r="6" spans="1:29" s="42" customFormat="1" x14ac:dyDescent="0.3">
      <c r="A6" s="43" t="s">
        <v>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9" s="42" customFormat="1" x14ac:dyDescent="0.3">
      <c r="A7" s="44" t="s">
        <v>46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s="42" customForma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s="42" customFormat="1" ht="15.75" customHeight="1" x14ac:dyDescent="0.3">
      <c r="A9" s="46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48" t="s">
        <v>13</v>
      </c>
      <c r="S9" s="48"/>
      <c r="T9" s="48"/>
      <c r="U9" s="48" t="s">
        <v>3</v>
      </c>
      <c r="V9" s="49" t="s">
        <v>25</v>
      </c>
      <c r="W9" s="47" t="s">
        <v>27</v>
      </c>
      <c r="X9" s="47" t="s">
        <v>34</v>
      </c>
    </row>
    <row r="10" spans="1:29" s="42" customFormat="1" ht="15.75" customHeight="1" x14ac:dyDescent="0.3">
      <c r="A10" s="50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  <c r="S10" s="48"/>
      <c r="T10" s="48"/>
      <c r="U10" s="48"/>
      <c r="V10" s="51"/>
      <c r="W10" s="47"/>
      <c r="X10" s="47"/>
    </row>
    <row r="11" spans="1:29" s="42" customFormat="1" ht="25.5" customHeight="1" x14ac:dyDescent="0.3">
      <c r="A11" s="50"/>
      <c r="B11" s="47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48"/>
      <c r="S11" s="48"/>
      <c r="T11" s="48"/>
      <c r="U11" s="48"/>
      <c r="V11" s="51"/>
      <c r="W11" s="47"/>
      <c r="X11" s="47"/>
    </row>
    <row r="12" spans="1:29" s="42" customFormat="1" x14ac:dyDescent="0.3">
      <c r="A12" s="50"/>
      <c r="B12" s="47"/>
      <c r="C12" s="53" t="s">
        <v>4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5"/>
      <c r="U12" s="48"/>
      <c r="V12" s="56"/>
      <c r="W12" s="47"/>
      <c r="X12" s="47"/>
    </row>
    <row r="13" spans="1:29" s="42" customFormat="1" ht="30.75" customHeight="1" x14ac:dyDescent="0.3">
      <c r="A13" s="57"/>
      <c r="B13" s="47"/>
      <c r="C13" s="58" t="s">
        <v>6</v>
      </c>
      <c r="D13" s="58" t="s">
        <v>7</v>
      </c>
      <c r="E13" s="58" t="s">
        <v>5</v>
      </c>
      <c r="F13" s="58" t="s">
        <v>6</v>
      </c>
      <c r="G13" s="58" t="s">
        <v>7</v>
      </c>
      <c r="H13" s="58" t="s">
        <v>5</v>
      </c>
      <c r="I13" s="58" t="s">
        <v>6</v>
      </c>
      <c r="J13" s="58" t="s">
        <v>7</v>
      </c>
      <c r="K13" s="58" t="s">
        <v>5</v>
      </c>
      <c r="L13" s="58" t="s">
        <v>6</v>
      </c>
      <c r="M13" s="58" t="s">
        <v>7</v>
      </c>
      <c r="N13" s="58" t="s">
        <v>5</v>
      </c>
      <c r="O13" s="58" t="s">
        <v>6</v>
      </c>
      <c r="P13" s="58" t="s">
        <v>7</v>
      </c>
      <c r="Q13" s="58" t="s">
        <v>5</v>
      </c>
      <c r="R13" s="58" t="s">
        <v>6</v>
      </c>
      <c r="S13" s="58" t="s">
        <v>7</v>
      </c>
      <c r="T13" s="58" t="s">
        <v>5</v>
      </c>
      <c r="U13" s="48"/>
      <c r="V13" s="58" t="s">
        <v>15</v>
      </c>
      <c r="W13" s="58" t="s">
        <v>15</v>
      </c>
      <c r="X13" s="58" t="s">
        <v>15</v>
      </c>
      <c r="Z13" s="59" t="s">
        <v>30</v>
      </c>
      <c r="AA13" s="59" t="s">
        <v>31</v>
      </c>
      <c r="AB13" s="59" t="s">
        <v>32</v>
      </c>
      <c r="AC13" s="59" t="s">
        <v>33</v>
      </c>
    </row>
    <row r="14" spans="1:29" s="42" customFormat="1" ht="33.75" customHeight="1" x14ac:dyDescent="0.3">
      <c r="A14" s="60" t="s">
        <v>36</v>
      </c>
      <c r="B14" s="61" t="s">
        <v>37</v>
      </c>
      <c r="C14" s="62" t="s">
        <v>58</v>
      </c>
      <c r="D14" s="63" t="s">
        <v>58</v>
      </c>
      <c r="E14" s="63" t="s">
        <v>58</v>
      </c>
      <c r="F14" s="64">
        <v>40</v>
      </c>
      <c r="G14" s="64">
        <v>40</v>
      </c>
      <c r="H14" s="64">
        <f>G14</f>
        <v>40</v>
      </c>
      <c r="I14" s="65">
        <f t="shared" ref="I14:I19" si="0">Z14/100*F14</f>
        <v>5.08</v>
      </c>
      <c r="J14" s="65">
        <f t="shared" ref="J14:J19" si="1">Z14/100*G14</f>
        <v>5.08</v>
      </c>
      <c r="K14" s="65">
        <f t="shared" ref="K14:K19" si="2">Z14/100*H14</f>
        <v>5.08</v>
      </c>
      <c r="L14" s="65">
        <f t="shared" ref="L14:L19" si="3">AA14/100*F14</f>
        <v>4.6000000000000005</v>
      </c>
      <c r="M14" s="65">
        <f t="shared" ref="M14:M19" si="4">AA14/100*G14</f>
        <v>4.6000000000000005</v>
      </c>
      <c r="N14" s="65">
        <f t="shared" ref="N14:N19" si="5">AA14/100*H14</f>
        <v>4.6000000000000005</v>
      </c>
      <c r="O14" s="65">
        <f t="shared" ref="O14:O19" si="6">AB14/100*F14</f>
        <v>0.27999999999999997</v>
      </c>
      <c r="P14" s="65">
        <f t="shared" ref="P14:P19" si="7">AB14/100*G14</f>
        <v>0.27999999999999997</v>
      </c>
      <c r="Q14" s="65">
        <f t="shared" ref="Q14:Q19" si="8">AB14/100*H14</f>
        <v>0.27999999999999997</v>
      </c>
      <c r="R14" s="66">
        <f t="shared" ref="R14:R19" si="9">AC14/100*F14</f>
        <v>62.800000000000004</v>
      </c>
      <c r="S14" s="66">
        <f t="shared" ref="S14:S19" si="10">AC14/100*G14</f>
        <v>62.800000000000004</v>
      </c>
      <c r="T14" s="66">
        <f t="shared" ref="T14:T19" si="11">AC14/100*H14</f>
        <v>62.800000000000004</v>
      </c>
      <c r="U14" s="67" t="s">
        <v>42</v>
      </c>
      <c r="V14" s="68">
        <v>0</v>
      </c>
      <c r="W14" s="68">
        <v>0</v>
      </c>
      <c r="X14" s="69"/>
      <c r="Z14" s="65">
        <v>12.7</v>
      </c>
      <c r="AA14" s="65">
        <v>11.5</v>
      </c>
      <c r="AB14" s="65">
        <v>0.7</v>
      </c>
      <c r="AC14" s="66">
        <v>157</v>
      </c>
    </row>
    <row r="15" spans="1:29" s="42" customFormat="1" ht="37.200000000000003" customHeight="1" x14ac:dyDescent="0.3">
      <c r="A15" s="60"/>
      <c r="B15" s="61" t="s">
        <v>47</v>
      </c>
      <c r="C15" s="70">
        <f t="shared" ref="C15:C19" si="12">(100*F15)/(100-V15)</f>
        <v>6</v>
      </c>
      <c r="D15" s="64">
        <f t="shared" ref="D15:D19" si="13">(100*G15)/(100-V15)</f>
        <v>6</v>
      </c>
      <c r="E15" s="64">
        <f t="shared" ref="E15:E19" si="14">(100*H15)/(100-V15)</f>
        <v>6</v>
      </c>
      <c r="F15" s="64">
        <v>6</v>
      </c>
      <c r="G15" s="64">
        <v>6</v>
      </c>
      <c r="H15" s="64">
        <f>G15</f>
        <v>6</v>
      </c>
      <c r="I15" s="65">
        <f t="shared" si="0"/>
        <v>0</v>
      </c>
      <c r="J15" s="65">
        <f t="shared" si="1"/>
        <v>0</v>
      </c>
      <c r="K15" s="65">
        <f t="shared" si="2"/>
        <v>0</v>
      </c>
      <c r="L15" s="65">
        <f t="shared" si="3"/>
        <v>0</v>
      </c>
      <c r="M15" s="65">
        <f t="shared" si="4"/>
        <v>0</v>
      </c>
      <c r="N15" s="65">
        <f t="shared" si="5"/>
        <v>0</v>
      </c>
      <c r="O15" s="65">
        <f t="shared" si="6"/>
        <v>0</v>
      </c>
      <c r="P15" s="65">
        <f t="shared" si="7"/>
        <v>0</v>
      </c>
      <c r="Q15" s="65">
        <f t="shared" si="8"/>
        <v>0</v>
      </c>
      <c r="R15" s="66">
        <f t="shared" si="9"/>
        <v>0</v>
      </c>
      <c r="S15" s="66">
        <f t="shared" si="10"/>
        <v>0</v>
      </c>
      <c r="T15" s="66">
        <f t="shared" si="11"/>
        <v>0</v>
      </c>
      <c r="U15" s="67" t="s">
        <v>48</v>
      </c>
      <c r="V15" s="68">
        <v>0</v>
      </c>
      <c r="W15" s="68">
        <v>0</v>
      </c>
      <c r="X15" s="69"/>
      <c r="Z15" s="65">
        <v>0</v>
      </c>
      <c r="AA15" s="65">
        <v>0</v>
      </c>
      <c r="AB15" s="65">
        <v>0</v>
      </c>
      <c r="AC15" s="66">
        <v>0</v>
      </c>
    </row>
    <row r="16" spans="1:29" s="42" customFormat="1" ht="34.799999999999997" customHeight="1" x14ac:dyDescent="0.3">
      <c r="A16" s="60"/>
      <c r="B16" s="61" t="s">
        <v>43</v>
      </c>
      <c r="C16" s="70">
        <f t="shared" ref="C16" si="15">(100*F16)/(100-V16)</f>
        <v>23.75</v>
      </c>
      <c r="D16" s="64">
        <f t="shared" ref="D16" si="16">(100*G16)/(100-V16)</f>
        <v>23.75</v>
      </c>
      <c r="E16" s="64">
        <f t="shared" ref="E16" si="17">(100*H16)/(100-V16)</f>
        <v>23.75</v>
      </c>
      <c r="F16" s="24">
        <v>19</v>
      </c>
      <c r="G16" s="24">
        <v>19</v>
      </c>
      <c r="H16" s="26">
        <f>G16</f>
        <v>19</v>
      </c>
      <c r="I16" s="28">
        <f t="shared" ref="I16" si="18">Z16/100*F16</f>
        <v>0.24700000000000003</v>
      </c>
      <c r="J16" s="28">
        <f t="shared" ref="J16" si="19">Z16/100*G16</f>
        <v>0.24700000000000003</v>
      </c>
      <c r="K16" s="28">
        <f t="shared" ref="K16" si="20">Z16/100*H16</f>
        <v>0.24700000000000003</v>
      </c>
      <c r="L16" s="28">
        <f t="shared" ref="L16" si="21">AA16/100*F16</f>
        <v>1.9E-2</v>
      </c>
      <c r="M16" s="28">
        <f t="shared" ref="M16" si="22">AA16/100*G16</f>
        <v>1.9E-2</v>
      </c>
      <c r="N16" s="28">
        <f t="shared" ref="N16" si="23">AA16/100*H16</f>
        <v>1.9E-2</v>
      </c>
      <c r="O16" s="28">
        <f t="shared" ref="O16" si="24">AB16/100*F16</f>
        <v>1.5960000000000001</v>
      </c>
      <c r="P16" s="28">
        <f t="shared" ref="P16" si="25">AB16/100*G16</f>
        <v>1.5960000000000001</v>
      </c>
      <c r="Q16" s="28">
        <f t="shared" ref="Q16" si="26">AB16/100*H16</f>
        <v>1.5960000000000001</v>
      </c>
      <c r="R16" s="22">
        <f t="shared" ref="R16" si="27">AC16/100*F16</f>
        <v>6.4600000000000009</v>
      </c>
      <c r="S16" s="22">
        <f t="shared" ref="S16" si="28">AC16/100*G16</f>
        <v>6.4600000000000009</v>
      </c>
      <c r="T16" s="22">
        <f t="shared" ref="T16" si="29">AC16/100*H16</f>
        <v>6.4600000000000009</v>
      </c>
      <c r="U16" s="30" t="s">
        <v>49</v>
      </c>
      <c r="V16" s="68">
        <v>20</v>
      </c>
      <c r="W16" s="37">
        <v>2</v>
      </c>
      <c r="X16" s="69"/>
      <c r="Z16" s="20">
        <v>1.3</v>
      </c>
      <c r="AA16" s="20">
        <v>0.1</v>
      </c>
      <c r="AB16" s="20">
        <v>8.4</v>
      </c>
      <c r="AC16" s="22">
        <v>34</v>
      </c>
    </row>
    <row r="17" spans="1:29" ht="34.200000000000003" customHeight="1" x14ac:dyDescent="0.3">
      <c r="A17" s="14"/>
      <c r="B17" s="7" t="s">
        <v>44</v>
      </c>
      <c r="C17" s="10">
        <f>(100*F16)/(100-V17)</f>
        <v>25.333333333333332</v>
      </c>
      <c r="D17" s="11">
        <f>(100*G16)/(100-V17)</f>
        <v>25.333333333333332</v>
      </c>
      <c r="E17" s="11">
        <f>(100*H16)/(100-V17)</f>
        <v>25.333333333333332</v>
      </c>
      <c r="F17" s="25"/>
      <c r="G17" s="25"/>
      <c r="H17" s="27"/>
      <c r="I17" s="29"/>
      <c r="J17" s="29"/>
      <c r="K17" s="29"/>
      <c r="L17" s="29"/>
      <c r="M17" s="29"/>
      <c r="N17" s="29"/>
      <c r="O17" s="29"/>
      <c r="P17" s="29"/>
      <c r="Q17" s="29"/>
      <c r="R17" s="23"/>
      <c r="S17" s="23"/>
      <c r="T17" s="23"/>
      <c r="U17" s="31"/>
      <c r="V17" s="12">
        <v>25</v>
      </c>
      <c r="W17" s="38"/>
      <c r="X17" s="3"/>
      <c r="Z17" s="21"/>
      <c r="AA17" s="21"/>
      <c r="AB17" s="21"/>
      <c r="AC17" s="23"/>
    </row>
    <row r="18" spans="1:29" ht="30.75" customHeight="1" x14ac:dyDescent="0.3">
      <c r="A18" s="14"/>
      <c r="B18" s="34" t="s">
        <v>50</v>
      </c>
      <c r="C18" s="35"/>
      <c r="D18" s="35"/>
      <c r="E18" s="36"/>
      <c r="F18" s="13">
        <f>F16*(100-W16)/100*(100-X18)/100</f>
        <v>18.247599999999998</v>
      </c>
      <c r="G18" s="13">
        <f>G16*(100-W16)/100*(100-X18)/100</f>
        <v>18.247599999999998</v>
      </c>
      <c r="H18" s="13">
        <f>H16*(100-W16)/100*(100-X18)/100</f>
        <v>18.247599999999998</v>
      </c>
      <c r="I18" s="17"/>
      <c r="J18" s="17"/>
      <c r="K18" s="17"/>
      <c r="L18" s="17"/>
      <c r="M18" s="17"/>
      <c r="N18" s="17"/>
      <c r="O18" s="17"/>
      <c r="P18" s="17"/>
      <c r="Q18" s="17"/>
      <c r="R18" s="18"/>
      <c r="S18" s="18"/>
      <c r="T18" s="18"/>
      <c r="U18" s="15"/>
      <c r="V18" s="12">
        <v>0</v>
      </c>
      <c r="W18" s="12">
        <v>0</v>
      </c>
      <c r="X18" s="12">
        <v>2</v>
      </c>
      <c r="Z18" s="19"/>
      <c r="AA18" s="19"/>
      <c r="AB18" s="19"/>
      <c r="AC18" s="18"/>
    </row>
    <row r="19" spans="1:29" ht="48" customHeight="1" x14ac:dyDescent="0.3">
      <c r="A19" s="14" t="s">
        <v>35</v>
      </c>
      <c r="B19" s="7" t="s">
        <v>38</v>
      </c>
      <c r="C19" s="8">
        <f t="shared" si="12"/>
        <v>2.5</v>
      </c>
      <c r="D19" s="9">
        <f t="shared" si="13"/>
        <v>2.5</v>
      </c>
      <c r="E19" s="9">
        <f t="shared" si="14"/>
        <v>2.5</v>
      </c>
      <c r="F19" s="9">
        <v>2.5</v>
      </c>
      <c r="G19" s="9">
        <v>2.5</v>
      </c>
      <c r="H19" s="11">
        <f>G19</f>
        <v>2.5</v>
      </c>
      <c r="I19" s="17">
        <f t="shared" si="0"/>
        <v>0.02</v>
      </c>
      <c r="J19" s="17">
        <f t="shared" si="1"/>
        <v>0.02</v>
      </c>
      <c r="K19" s="17">
        <f t="shared" si="2"/>
        <v>0.02</v>
      </c>
      <c r="L19" s="17">
        <f t="shared" si="3"/>
        <v>1.8125</v>
      </c>
      <c r="M19" s="17">
        <f t="shared" si="4"/>
        <v>1.8125</v>
      </c>
      <c r="N19" s="17">
        <f t="shared" si="5"/>
        <v>1.8125</v>
      </c>
      <c r="O19" s="17">
        <f t="shared" si="6"/>
        <v>3.2500000000000001E-2</v>
      </c>
      <c r="P19" s="17">
        <f t="shared" si="7"/>
        <v>3.2500000000000001E-2</v>
      </c>
      <c r="Q19" s="17">
        <f t="shared" si="8"/>
        <v>3.2500000000000001E-2</v>
      </c>
      <c r="R19" s="18">
        <f t="shared" si="9"/>
        <v>16.525000000000002</v>
      </c>
      <c r="S19" s="18">
        <f t="shared" si="10"/>
        <v>16.525000000000002</v>
      </c>
      <c r="T19" s="18">
        <f t="shared" si="11"/>
        <v>16.525000000000002</v>
      </c>
      <c r="U19" s="16" t="s">
        <v>40</v>
      </c>
      <c r="V19" s="12">
        <v>0</v>
      </c>
      <c r="W19" s="12">
        <v>0</v>
      </c>
      <c r="X19" s="3"/>
      <c r="Z19" s="19">
        <v>0.8</v>
      </c>
      <c r="AA19" s="19">
        <v>72.5</v>
      </c>
      <c r="AB19" s="19">
        <v>1.3</v>
      </c>
      <c r="AC19" s="18">
        <v>661</v>
      </c>
    </row>
    <row r="20" spans="1:29" s="42" customFormat="1" ht="48.6" customHeight="1" x14ac:dyDescent="0.3">
      <c r="A20" s="71"/>
      <c r="B20" s="72" t="s">
        <v>39</v>
      </c>
      <c r="C20" s="73">
        <f t="shared" ref="C20" si="30">(100*F20)/(100-V20)</f>
        <v>0.15</v>
      </c>
      <c r="D20" s="74">
        <f t="shared" ref="D20" si="31">(100*G20)/(100-V20)</f>
        <v>0.15</v>
      </c>
      <c r="E20" s="74">
        <f t="shared" ref="E20" si="32">(100*H20)/(100-V20)</f>
        <v>0.15</v>
      </c>
      <c r="F20" s="74">
        <v>0.15</v>
      </c>
      <c r="G20" s="74">
        <v>0.15</v>
      </c>
      <c r="H20" s="74">
        <f>G20</f>
        <v>0.15</v>
      </c>
      <c r="I20" s="65">
        <f t="shared" ref="I20" si="33">Z20/100*F20</f>
        <v>0</v>
      </c>
      <c r="J20" s="65">
        <f t="shared" ref="J20" si="34">Z20/100*G20</f>
        <v>0</v>
      </c>
      <c r="K20" s="65">
        <f t="shared" ref="K20" si="35">Z20/100*H20</f>
        <v>0</v>
      </c>
      <c r="L20" s="65">
        <f t="shared" ref="L20" si="36">AA20/100*F20</f>
        <v>0</v>
      </c>
      <c r="M20" s="65">
        <f t="shared" ref="M20" si="37">AA20/100*G20</f>
        <v>0</v>
      </c>
      <c r="N20" s="65">
        <f t="shared" ref="N20" si="38">AA20/100*H20</f>
        <v>0</v>
      </c>
      <c r="O20" s="65">
        <f t="shared" ref="O20" si="39">AB20/100*F20</f>
        <v>0</v>
      </c>
      <c r="P20" s="65">
        <f t="shared" ref="P20" si="40">AB20/100*G20</f>
        <v>0</v>
      </c>
      <c r="Q20" s="65">
        <f t="shared" ref="Q20" si="41">AB20/100*H20</f>
        <v>0</v>
      </c>
      <c r="R20" s="66">
        <f t="shared" ref="R20" si="42">AC20/100*F20</f>
        <v>0</v>
      </c>
      <c r="S20" s="66">
        <f t="shared" ref="S20" si="43">AC20/100*G20</f>
        <v>0</v>
      </c>
      <c r="T20" s="66">
        <f t="shared" ref="T20" si="44">AC20/100*H20</f>
        <v>0</v>
      </c>
      <c r="U20" s="75" t="s">
        <v>41</v>
      </c>
      <c r="V20" s="68">
        <v>0</v>
      </c>
      <c r="W20" s="68">
        <v>0</v>
      </c>
      <c r="X20" s="69"/>
      <c r="Z20" s="65">
        <v>0</v>
      </c>
      <c r="AA20" s="65">
        <v>0</v>
      </c>
      <c r="AB20" s="65">
        <v>0</v>
      </c>
      <c r="AC20" s="66">
        <v>0</v>
      </c>
    </row>
    <row r="21" spans="1:29" s="42" customFormat="1" x14ac:dyDescent="0.3">
      <c r="A21" s="71"/>
      <c r="B21" s="76" t="s">
        <v>28</v>
      </c>
      <c r="C21" s="77"/>
      <c r="D21" s="77"/>
      <c r="E21" s="78"/>
      <c r="F21" s="79">
        <f>(SUM(F14:F20)-F16)*(100-W21)/100</f>
        <v>60.207840000000012</v>
      </c>
      <c r="G21" s="79">
        <f>(SUM(G14:G20)-G16)*(100-W21)/100</f>
        <v>60.207840000000012</v>
      </c>
      <c r="H21" s="79">
        <f>(SUM(H14:H20)-H16)*(100-W21)/100</f>
        <v>60.207840000000012</v>
      </c>
      <c r="I21" s="80">
        <f t="shared" ref="I21:T21" si="45">SUM(I14:I20)</f>
        <v>5.3469999999999995</v>
      </c>
      <c r="J21" s="80">
        <f t="shared" si="45"/>
        <v>5.3469999999999995</v>
      </c>
      <c r="K21" s="80">
        <f t="shared" si="45"/>
        <v>5.3469999999999995</v>
      </c>
      <c r="L21" s="80">
        <f t="shared" si="45"/>
        <v>6.4315000000000007</v>
      </c>
      <c r="M21" s="80">
        <f t="shared" si="45"/>
        <v>6.4315000000000007</v>
      </c>
      <c r="N21" s="80">
        <f t="shared" si="45"/>
        <v>6.4315000000000007</v>
      </c>
      <c r="O21" s="80">
        <f t="shared" si="45"/>
        <v>1.9085000000000001</v>
      </c>
      <c r="P21" s="80">
        <f t="shared" si="45"/>
        <v>1.9085000000000001</v>
      </c>
      <c r="Q21" s="80">
        <f t="shared" si="45"/>
        <v>1.9085000000000001</v>
      </c>
      <c r="R21" s="79">
        <f t="shared" si="45"/>
        <v>85.785000000000011</v>
      </c>
      <c r="S21" s="79">
        <f t="shared" si="45"/>
        <v>85.785000000000011</v>
      </c>
      <c r="T21" s="79">
        <f t="shared" si="45"/>
        <v>85.785000000000011</v>
      </c>
      <c r="U21" s="69"/>
      <c r="V21" s="68"/>
      <c r="W21" s="59">
        <v>10</v>
      </c>
      <c r="X21" s="69"/>
      <c r="Z21" s="65"/>
      <c r="AA21" s="65"/>
      <c r="AB21" s="65"/>
      <c r="AC21" s="66"/>
    </row>
    <row r="22" spans="1:29" s="42" customFormat="1" x14ac:dyDescent="0.3">
      <c r="A22" s="81"/>
      <c r="B22" s="39"/>
      <c r="C22" s="82"/>
      <c r="D22" s="82"/>
      <c r="E22" s="82"/>
      <c r="F22" s="83"/>
      <c r="G22" s="83"/>
      <c r="H22" s="83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</row>
    <row r="23" spans="1:29" s="42" customFormat="1" x14ac:dyDescent="0.3">
      <c r="A23" s="81"/>
      <c r="B23" s="39"/>
      <c r="C23" s="82"/>
      <c r="D23" s="82"/>
      <c r="E23" s="82"/>
      <c r="F23" s="83"/>
      <c r="G23" s="83"/>
      <c r="H23" s="83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</row>
    <row r="24" spans="1:29" s="42" customFormat="1" x14ac:dyDescent="0.3">
      <c r="A24" s="81"/>
      <c r="B24" s="44" t="s">
        <v>21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</row>
    <row r="25" spans="1:29" s="42" customFormat="1" ht="78" customHeight="1" x14ac:dyDescent="0.3">
      <c r="A25" s="81"/>
      <c r="B25" s="85" t="s">
        <v>51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</row>
    <row r="26" spans="1:29" s="42" customFormat="1" ht="16.5" customHeight="1" x14ac:dyDescent="0.3">
      <c r="A26" s="81"/>
      <c r="B26" s="86" t="s">
        <v>52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9" s="42" customFormat="1" ht="16.5" customHeight="1" x14ac:dyDescent="0.3">
      <c r="A27" s="81"/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9" s="42" customFormat="1" x14ac:dyDescent="0.3">
      <c r="A28" s="81"/>
      <c r="B28" s="44" t="s">
        <v>22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9" x14ac:dyDescent="0.3">
      <c r="A29" s="1"/>
      <c r="B29" s="5" t="s">
        <v>53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1"/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s="42" customFormat="1" x14ac:dyDescent="0.3">
      <c r="A33" s="81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9"/>
      <c r="Q33" s="89"/>
      <c r="R33" s="89"/>
      <c r="S33" s="89"/>
      <c r="T33" s="89"/>
      <c r="U33" s="89"/>
    </row>
    <row r="34" spans="1:21" s="42" customFormat="1" x14ac:dyDescent="0.3">
      <c r="A34" s="81"/>
      <c r="B34" s="44" t="s">
        <v>23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s="42" customFormat="1" x14ac:dyDescent="0.3">
      <c r="A35" s="81"/>
      <c r="B35" s="88" t="s">
        <v>26</v>
      </c>
      <c r="C35" s="88"/>
      <c r="D35" s="88" t="s">
        <v>57</v>
      </c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9"/>
      <c r="Q35" s="89"/>
      <c r="R35" s="89"/>
      <c r="S35" s="89"/>
      <c r="T35" s="89"/>
      <c r="U35" s="89"/>
    </row>
    <row r="36" spans="1:21" s="42" customFormat="1" ht="18" customHeight="1" x14ac:dyDescent="0.3">
      <c r="A36" s="81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9"/>
      <c r="Q36" s="89"/>
      <c r="R36" s="89"/>
      <c r="S36" s="89"/>
      <c r="T36" s="89"/>
      <c r="U36" s="89"/>
    </row>
    <row r="37" spans="1:21" s="42" customFormat="1" ht="18" customHeight="1" x14ac:dyDescent="0.3">
      <c r="A37" s="81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  <c r="Q37" s="89"/>
      <c r="R37" s="89"/>
      <c r="S37" s="89"/>
      <c r="T37" s="89"/>
      <c r="U37" s="89"/>
    </row>
    <row r="38" spans="1:21" s="42" customFormat="1" x14ac:dyDescent="0.3">
      <c r="A38" s="81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9"/>
      <c r="Q38" s="89"/>
      <c r="R38" s="89"/>
      <c r="S38" s="89"/>
      <c r="T38" s="89"/>
      <c r="U38" s="89"/>
    </row>
    <row r="39" spans="1:21" s="42" customFormat="1" x14ac:dyDescent="0.3">
      <c r="A39" s="81"/>
      <c r="B39" s="90" t="s">
        <v>24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1:21" s="42" customFormat="1" x14ac:dyDescent="0.3">
      <c r="A40" s="81"/>
      <c r="B40" s="88" t="s">
        <v>29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9"/>
      <c r="N40" s="88"/>
      <c r="O40" s="88"/>
      <c r="P40" s="89"/>
      <c r="Q40" s="88"/>
      <c r="R40" s="88"/>
      <c r="S40" s="88"/>
      <c r="T40" s="88"/>
      <c r="U40" s="89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50">
    <mergeCell ref="B18:E18"/>
    <mergeCell ref="W16:W17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39:U39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R16:R17"/>
    <mergeCell ref="S16:S17"/>
    <mergeCell ref="T16:T17"/>
    <mergeCell ref="X9:X12"/>
    <mergeCell ref="V9:V12"/>
    <mergeCell ref="W9:W12"/>
    <mergeCell ref="B21:E21"/>
    <mergeCell ref="B34:U34"/>
    <mergeCell ref="H16:H17"/>
    <mergeCell ref="I16:I17"/>
    <mergeCell ref="U16:U17"/>
    <mergeCell ref="J16:J17"/>
    <mergeCell ref="K16:K17"/>
    <mergeCell ref="L16:L17"/>
    <mergeCell ref="M16:M17"/>
    <mergeCell ref="N16:N17"/>
    <mergeCell ref="O16:O17"/>
    <mergeCell ref="P16:P17"/>
    <mergeCell ref="Q16:Q17"/>
    <mergeCell ref="Z16:Z17"/>
    <mergeCell ref="AA16:AA17"/>
    <mergeCell ref="AB16:AB17"/>
    <mergeCell ref="AC16:AC17"/>
    <mergeCell ref="F16:F17"/>
    <mergeCell ref="G16:G17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2023-07-17T13:30:13Z</dcterms:modified>
</cp:coreProperties>
</file>